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16" i="1" l="1"/>
  <c r="E5" i="1"/>
  <c r="F17" i="1" l="1"/>
  <c r="E21" i="1" l="1"/>
  <c r="J21" i="1" l="1"/>
  <c r="I21" i="1"/>
  <c r="G21" i="1"/>
  <c r="H18" i="1"/>
  <c r="H17" i="1"/>
  <c r="H6" i="1"/>
  <c r="H7" i="1"/>
  <c r="H8" i="1"/>
  <c r="H9" i="1"/>
  <c r="H10" i="1"/>
  <c r="H11" i="1"/>
  <c r="H12" i="1"/>
  <c r="H13" i="1"/>
  <c r="H14" i="1"/>
  <c r="F6" i="1"/>
  <c r="F7" i="1"/>
  <c r="F8" i="1"/>
  <c r="F9" i="1"/>
  <c r="F10" i="1"/>
  <c r="F11" i="1"/>
  <c r="F12" i="1"/>
  <c r="F13" i="1"/>
  <c r="F14" i="1"/>
  <c r="D21" i="1"/>
  <c r="H15" i="1" l="1"/>
  <c r="H16" i="1"/>
  <c r="H19" i="1"/>
  <c r="H20" i="1"/>
  <c r="F15" i="1"/>
  <c r="F16" i="1"/>
  <c r="F19" i="1"/>
  <c r="F20" i="1"/>
  <c r="H5" i="1" l="1"/>
  <c r="F5" i="1"/>
  <c r="H21" i="1"/>
  <c r="F21" i="1"/>
</calcChain>
</file>

<file path=xl/sharedStrings.xml><?xml version="1.0" encoding="utf-8"?>
<sst xmlns="http://schemas.openxmlformats.org/spreadsheetml/2006/main" count="49" uniqueCount="39">
  <si>
    <t>ВСЕГО РАСХОДОВ</t>
  </si>
  <si>
    <t>Наименование</t>
  </si>
  <si>
    <t>рублей</t>
  </si>
  <si>
    <t>2020 год план</t>
  </si>
  <si>
    <t>МП</t>
  </si>
  <si>
    <t>01</t>
  </si>
  <si>
    <t>02</t>
  </si>
  <si>
    <t>Непрограммная деятельность</t>
  </si>
  <si>
    <t>Темп 2019/2018</t>
  </si>
  <si>
    <t>2021 год план</t>
  </si>
  <si>
    <t xml:space="preserve">Обеспечение реализации полномочий исполнительно-распорядительного органа местного самоуправления Унечского муниципального района </t>
  </si>
  <si>
    <t xml:space="preserve">Развитие образования Унечского района </t>
  </si>
  <si>
    <t xml:space="preserve">Управление муниципальными финансами Унечского района </t>
  </si>
  <si>
    <t xml:space="preserve">Развитие культуры в Унечском районе </t>
  </si>
  <si>
    <t>ПП МП</t>
  </si>
  <si>
    <t>0</t>
  </si>
  <si>
    <t>Расходы вне рамок муниципальной программы</t>
  </si>
  <si>
    <t>1</t>
  </si>
  <si>
    <t xml:space="preserve">Подпрограмма "Повышение качества и доступности предоставления государственных и муниципальных услуг в Унечском районе" </t>
  </si>
  <si>
    <t>2</t>
  </si>
  <si>
    <t>Подпрограмма "Реализация полномочий в сфере безопасности, защита населения и территории Унечского района от чрезвычайных ситуаций"</t>
  </si>
  <si>
    <t xml:space="preserve">Подпрограмма "Поддержка малого и среднего предпринимательства в Унечском районе" </t>
  </si>
  <si>
    <t>3</t>
  </si>
  <si>
    <t xml:space="preserve">Подпрограмма "Осуществление отдельных государственных полномочий Брянской области" </t>
  </si>
  <si>
    <t>4</t>
  </si>
  <si>
    <t xml:space="preserve">Подпрограмма "Развитие топливно-энергетического комплекса, траспорта, жилищно-коммунального  и дорожного хозяйства Унечского района" </t>
  </si>
  <si>
    <t>5</t>
  </si>
  <si>
    <t xml:space="preserve">Подпрограмма "Развитие физической культуры и спорта Унечского района" </t>
  </si>
  <si>
    <t>6</t>
  </si>
  <si>
    <t>Подпрограмма "Социальная политика Унечского района"</t>
  </si>
  <si>
    <t>7</t>
  </si>
  <si>
    <t>Подпрограмма "Развитие сельского хозяйства и регулирование рынков сельскохозяйственной продукции, сырья и продовольствия"</t>
  </si>
  <si>
    <t>8</t>
  </si>
  <si>
    <t>Подпрограмма "Межбюджетные отношения с муниципальными образованиями"</t>
  </si>
  <si>
    <t>2018 год факт</t>
  </si>
  <si>
    <t>2019 год оценка</t>
  </si>
  <si>
    <t>Темп 2020/2019</t>
  </si>
  <si>
    <t>2022 год план</t>
  </si>
  <si>
    <t>Сведения о расходах бюджета Унечского муниципального района Брянской области по муниципальным программам в 2018 - 2022 годах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</si>
</sst>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4" fontId="1" fillId="0" borderId="1" xfId="0" applyNumberFormat="1" applyFont="1" applyBorder="1"/>
    <xf numFmtId="164" fontId="1" fillId="0" borderId="1" xfId="0" applyNumberFormat="1" applyFont="1" applyBorder="1"/>
    <xf numFmtId="0" fontId="4" fillId="0" borderId="0" xfId="0" applyFont="1"/>
    <xf numFmtId="0" fontId="3" fillId="3" borderId="1" xfId="0" applyFont="1" applyFill="1" applyBorder="1" applyAlignment="1">
      <alignment wrapText="1"/>
    </xf>
    <xf numFmtId="49" fontId="3" fillId="3" borderId="1" xfId="0" applyNumberFormat="1" applyFont="1" applyFill="1" applyBorder="1" applyAlignment="1">
      <alignment horizontal="center" wrapText="1"/>
    </xf>
    <xf numFmtId="4" fontId="1" fillId="3" borderId="1" xfId="0" applyNumberFormat="1" applyFont="1" applyFill="1" applyBorder="1"/>
    <xf numFmtId="0" fontId="3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4" borderId="1" xfId="0" applyFont="1" applyFill="1" applyBorder="1" applyAlignment="1">
      <alignment wrapText="1"/>
    </xf>
    <xf numFmtId="0" fontId="3" fillId="4" borderId="1" xfId="0" applyFont="1" applyFill="1" applyBorder="1" applyAlignment="1">
      <alignment horizontal="center"/>
    </xf>
    <xf numFmtId="4" fontId="1" fillId="4" borderId="1" xfId="0" applyNumberFormat="1" applyFont="1" applyFill="1" applyBorder="1"/>
    <xf numFmtId="164" fontId="1" fillId="4" borderId="1" xfId="0" applyNumberFormat="1" applyFont="1" applyFill="1" applyBorder="1"/>
    <xf numFmtId="49" fontId="3" fillId="4" borderId="1" xfId="0" applyNumberFormat="1" applyFont="1" applyFill="1" applyBorder="1" applyAlignment="1">
      <alignment horizontal="center" wrapText="1"/>
    </xf>
    <xf numFmtId="49" fontId="3" fillId="4" borderId="1" xfId="0" applyNumberFormat="1" applyFont="1" applyFill="1" applyBorder="1" applyAlignment="1">
      <alignment horizontal="center"/>
    </xf>
    <xf numFmtId="0" fontId="3" fillId="4" borderId="1" xfId="0" applyFont="1" applyFill="1" applyBorder="1"/>
    <xf numFmtId="164" fontId="1" fillId="3" borderId="1" xfId="0" applyNumberFormat="1" applyFont="1" applyFill="1" applyBorder="1"/>
    <xf numFmtId="0" fontId="5" fillId="0" borderId="0" xfId="0" applyFont="1" applyAlignment="1">
      <alignment horizontal="center"/>
    </xf>
    <xf numFmtId="4" fontId="6" fillId="0" borderId="1" xfId="0" applyNumberFormat="1" applyFont="1" applyBorder="1" applyAlignment="1"/>
    <xf numFmtId="164" fontId="6" fillId="0" borderId="1" xfId="0" applyNumberFormat="1" applyFont="1" applyBorder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tabSelected="1" workbookViewId="0">
      <selection activeCell="E21" sqref="E21"/>
    </sheetView>
  </sheetViews>
  <sheetFormatPr defaultRowHeight="15" x14ac:dyDescent="0.25"/>
  <cols>
    <col min="1" max="1" width="54.42578125" customWidth="1"/>
    <col min="2" max="2" width="6.7109375" customWidth="1"/>
    <col min="3" max="3" width="5.42578125" customWidth="1"/>
    <col min="4" max="4" width="13" customWidth="1"/>
    <col min="5" max="5" width="14.42578125" customWidth="1"/>
    <col min="7" max="7" width="13.28515625" customWidth="1"/>
    <col min="9" max="9" width="13.28515625" customWidth="1"/>
    <col min="10" max="10" width="13" customWidth="1"/>
  </cols>
  <sheetData>
    <row r="1" spans="1:10" ht="15.75" x14ac:dyDescent="0.25">
      <c r="A1" s="24" t="s">
        <v>38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5.7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J3" s="3" t="s">
        <v>2</v>
      </c>
    </row>
    <row r="4" spans="1:10" ht="26.25" x14ac:dyDescent="0.25">
      <c r="A4" s="1" t="s">
        <v>1</v>
      </c>
      <c r="B4" s="1" t="s">
        <v>4</v>
      </c>
      <c r="C4" s="2" t="s">
        <v>14</v>
      </c>
      <c r="D4" s="2" t="s">
        <v>34</v>
      </c>
      <c r="E4" s="2" t="s">
        <v>35</v>
      </c>
      <c r="F4" s="2" t="s">
        <v>8</v>
      </c>
      <c r="G4" s="2" t="s">
        <v>3</v>
      </c>
      <c r="H4" s="2" t="s">
        <v>36</v>
      </c>
      <c r="I4" s="2" t="s">
        <v>9</v>
      </c>
      <c r="J4" s="2" t="s">
        <v>37</v>
      </c>
    </row>
    <row r="5" spans="1:10" s="6" customFormat="1" ht="47.25" customHeight="1" x14ac:dyDescent="0.25">
      <c r="A5" s="13" t="s">
        <v>10</v>
      </c>
      <c r="B5" s="17" t="s">
        <v>5</v>
      </c>
      <c r="C5" s="17"/>
      <c r="D5" s="15">
        <v>113940433.56999999</v>
      </c>
      <c r="E5" s="15">
        <f>SUM(E6:E14)</f>
        <v>118732893.52000001</v>
      </c>
      <c r="F5" s="16">
        <f>E5/D5*100</f>
        <v>104.20610998206861</v>
      </c>
      <c r="G5" s="15">
        <v>118876602.44</v>
      </c>
      <c r="H5" s="16">
        <f>G5/E5*100</f>
        <v>100.12103547360765</v>
      </c>
      <c r="I5" s="15">
        <v>143115366.86000001</v>
      </c>
      <c r="J5" s="15">
        <v>130728948.45</v>
      </c>
    </row>
    <row r="6" spans="1:10" s="6" customFormat="1" ht="21" customHeight="1" x14ac:dyDescent="0.25">
      <c r="A6" s="7" t="s">
        <v>16</v>
      </c>
      <c r="B6" s="8" t="s">
        <v>5</v>
      </c>
      <c r="C6" s="8" t="s">
        <v>15</v>
      </c>
      <c r="D6" s="4">
        <v>28342261.91</v>
      </c>
      <c r="E6" s="4">
        <v>30494450</v>
      </c>
      <c r="F6" s="20">
        <f t="shared" ref="F6:F14" si="0">E6/D6*100</f>
        <v>107.59356503314453</v>
      </c>
      <c r="G6" s="4">
        <v>32874800</v>
      </c>
      <c r="H6" s="20">
        <f t="shared" ref="H6:H14" si="1">G6/E6*100</f>
        <v>107.80584663766686</v>
      </c>
      <c r="I6" s="4">
        <v>32785800</v>
      </c>
      <c r="J6" s="4">
        <v>32846800</v>
      </c>
    </row>
    <row r="7" spans="1:10" s="6" customFormat="1" ht="47.25" customHeight="1" x14ac:dyDescent="0.25">
      <c r="A7" s="12" t="s">
        <v>18</v>
      </c>
      <c r="B7" s="8" t="s">
        <v>5</v>
      </c>
      <c r="C7" s="8" t="s">
        <v>17</v>
      </c>
      <c r="D7" s="4">
        <v>3595012.02</v>
      </c>
      <c r="E7" s="4">
        <v>3840050</v>
      </c>
      <c r="F7" s="20">
        <f t="shared" si="0"/>
        <v>106.81605453992336</v>
      </c>
      <c r="G7" s="4">
        <v>3716570</v>
      </c>
      <c r="H7" s="20">
        <f t="shared" si="1"/>
        <v>96.784416869572013</v>
      </c>
      <c r="I7" s="4">
        <v>3662350</v>
      </c>
      <c r="J7" s="4">
        <v>3755150</v>
      </c>
    </row>
    <row r="8" spans="1:10" s="6" customFormat="1" ht="47.25" customHeight="1" x14ac:dyDescent="0.25">
      <c r="A8" s="12" t="s">
        <v>20</v>
      </c>
      <c r="B8" s="8" t="s">
        <v>5</v>
      </c>
      <c r="C8" s="8" t="s">
        <v>19</v>
      </c>
      <c r="D8" s="4">
        <v>3527548.73</v>
      </c>
      <c r="E8" s="4">
        <v>4614028</v>
      </c>
      <c r="F8" s="20">
        <f t="shared" si="0"/>
        <v>130.79983731365775</v>
      </c>
      <c r="G8" s="4">
        <v>4447332</v>
      </c>
      <c r="H8" s="20">
        <f t="shared" si="1"/>
        <v>96.387191408461319</v>
      </c>
      <c r="I8" s="4">
        <v>4587027</v>
      </c>
      <c r="J8" s="4">
        <v>4755479</v>
      </c>
    </row>
    <row r="9" spans="1:10" s="6" customFormat="1" ht="30" customHeight="1" x14ac:dyDescent="0.25">
      <c r="A9" s="12" t="s">
        <v>21</v>
      </c>
      <c r="B9" s="8" t="s">
        <v>5</v>
      </c>
      <c r="C9" s="8" t="s">
        <v>22</v>
      </c>
      <c r="D9" s="4">
        <v>278264</v>
      </c>
      <c r="E9" s="4">
        <v>340000</v>
      </c>
      <c r="F9" s="20">
        <f t="shared" si="0"/>
        <v>122.18612540608918</v>
      </c>
      <c r="G9" s="4">
        <v>1100000</v>
      </c>
      <c r="H9" s="20">
        <f t="shared" si="1"/>
        <v>323.52941176470591</v>
      </c>
      <c r="I9" s="4">
        <v>1100000</v>
      </c>
      <c r="J9" s="4">
        <v>1100000</v>
      </c>
    </row>
    <row r="10" spans="1:10" s="6" customFormat="1" ht="28.5" customHeight="1" x14ac:dyDescent="0.25">
      <c r="A10" s="12" t="s">
        <v>23</v>
      </c>
      <c r="B10" s="8" t="s">
        <v>5</v>
      </c>
      <c r="C10" s="8" t="s">
        <v>24</v>
      </c>
      <c r="D10" s="4">
        <v>1567256.5</v>
      </c>
      <c r="E10" s="4">
        <v>1529218.5</v>
      </c>
      <c r="F10" s="20">
        <f t="shared" si="0"/>
        <v>97.572956309321413</v>
      </c>
      <c r="G10" s="4">
        <v>1998976.5</v>
      </c>
      <c r="H10" s="20">
        <f t="shared" si="1"/>
        <v>130.71882795035503</v>
      </c>
      <c r="I10" s="4">
        <v>1998976.5</v>
      </c>
      <c r="J10" s="4">
        <v>2091186.5</v>
      </c>
    </row>
    <row r="11" spans="1:10" s="6" customFormat="1" ht="43.5" customHeight="1" x14ac:dyDescent="0.25">
      <c r="A11" s="12" t="s">
        <v>25</v>
      </c>
      <c r="B11" s="8" t="s">
        <v>5</v>
      </c>
      <c r="C11" s="8" t="s">
        <v>26</v>
      </c>
      <c r="D11" s="4">
        <v>38755108.960000001</v>
      </c>
      <c r="E11" s="4">
        <v>38941863.93</v>
      </c>
      <c r="F11" s="20">
        <f t="shared" si="0"/>
        <v>100.48188477599882</v>
      </c>
      <c r="G11" s="4">
        <v>20280132.260000002</v>
      </c>
      <c r="H11" s="20">
        <f t="shared" si="1"/>
        <v>52.077970115797697</v>
      </c>
      <c r="I11" s="4">
        <v>63350440.359999999</v>
      </c>
      <c r="J11" s="4">
        <v>49964420.149999999</v>
      </c>
    </row>
    <row r="12" spans="1:10" s="6" customFormat="1" ht="33" customHeight="1" x14ac:dyDescent="0.25">
      <c r="A12" s="12" t="s">
        <v>27</v>
      </c>
      <c r="B12" s="8" t="s">
        <v>5</v>
      </c>
      <c r="C12" s="8" t="s">
        <v>28</v>
      </c>
      <c r="D12" s="4">
        <v>416373.9</v>
      </c>
      <c r="E12" s="4">
        <v>3512062</v>
      </c>
      <c r="F12" s="20">
        <f t="shared" si="0"/>
        <v>843.4875480907906</v>
      </c>
      <c r="G12" s="4">
        <v>23301378.379999999</v>
      </c>
      <c r="H12" s="20">
        <f t="shared" si="1"/>
        <v>663.4671705681734</v>
      </c>
      <c r="I12" s="4">
        <v>11001330</v>
      </c>
      <c r="J12" s="4">
        <v>11050280</v>
      </c>
    </row>
    <row r="13" spans="1:10" s="6" customFormat="1" ht="28.5" customHeight="1" x14ac:dyDescent="0.25">
      <c r="A13" s="12" t="s">
        <v>29</v>
      </c>
      <c r="B13" s="8" t="s">
        <v>5</v>
      </c>
      <c r="C13" s="8" t="s">
        <v>30</v>
      </c>
      <c r="D13" s="4">
        <v>36658940.549999997</v>
      </c>
      <c r="E13" s="4">
        <v>34178221.090000004</v>
      </c>
      <c r="F13" s="20">
        <f t="shared" si="0"/>
        <v>93.232975577631649</v>
      </c>
      <c r="G13" s="4">
        <v>31157413.300000001</v>
      </c>
      <c r="H13" s="20">
        <f t="shared" si="1"/>
        <v>91.161600300830628</v>
      </c>
      <c r="I13" s="4">
        <v>24629443</v>
      </c>
      <c r="J13" s="4">
        <v>25165632.800000001</v>
      </c>
    </row>
    <row r="14" spans="1:10" s="6" customFormat="1" ht="47.25" customHeight="1" x14ac:dyDescent="0.25">
      <c r="A14" s="12" t="s">
        <v>31</v>
      </c>
      <c r="B14" s="8" t="s">
        <v>5</v>
      </c>
      <c r="C14" s="8" t="s">
        <v>32</v>
      </c>
      <c r="D14" s="4">
        <v>799667</v>
      </c>
      <c r="E14" s="4">
        <v>1283000</v>
      </c>
      <c r="F14" s="20">
        <f t="shared" si="0"/>
        <v>160.44178389254526</v>
      </c>
      <c r="G14" s="4">
        <v>0</v>
      </c>
      <c r="H14" s="20">
        <f t="shared" si="1"/>
        <v>0</v>
      </c>
      <c r="I14" s="4">
        <v>0</v>
      </c>
      <c r="J14" s="4">
        <v>0</v>
      </c>
    </row>
    <row r="15" spans="1:10" ht="30" customHeight="1" x14ac:dyDescent="0.25">
      <c r="A15" s="13" t="s">
        <v>11</v>
      </c>
      <c r="B15" s="18" t="s">
        <v>6</v>
      </c>
      <c r="C15" s="18"/>
      <c r="D15" s="15">
        <v>402827140.94999999</v>
      </c>
      <c r="E15" s="15">
        <v>428293344.58999997</v>
      </c>
      <c r="F15" s="16">
        <f t="shared" ref="F15:F21" si="2">E15/D15*100</f>
        <v>106.32186887406401</v>
      </c>
      <c r="G15" s="15">
        <v>397999922.13</v>
      </c>
      <c r="H15" s="16">
        <f t="shared" ref="H15:H21" si="3">G15/E15*100</f>
        <v>92.926945318517724</v>
      </c>
      <c r="I15" s="15">
        <v>388544847.77999997</v>
      </c>
      <c r="J15" s="15">
        <v>389557433.32999998</v>
      </c>
    </row>
    <row r="16" spans="1:10" ht="30" customHeight="1" x14ac:dyDescent="0.25">
      <c r="A16" s="13" t="s">
        <v>12</v>
      </c>
      <c r="B16" s="14">
        <v>11</v>
      </c>
      <c r="C16" s="14"/>
      <c r="D16" s="15">
        <v>8713391.2799999993</v>
      </c>
      <c r="E16" s="15">
        <f>E17+E18</f>
        <v>17444200</v>
      </c>
      <c r="F16" s="16">
        <f t="shared" si="2"/>
        <v>200.19989277928997</v>
      </c>
      <c r="G16" s="15">
        <v>9873200</v>
      </c>
      <c r="H16" s="16">
        <f t="shared" si="3"/>
        <v>56.598754887011161</v>
      </c>
      <c r="I16" s="15">
        <v>8673200</v>
      </c>
      <c r="J16" s="15">
        <v>8673200</v>
      </c>
    </row>
    <row r="17" spans="1:10" ht="30" customHeight="1" x14ac:dyDescent="0.25">
      <c r="A17" s="7" t="s">
        <v>16</v>
      </c>
      <c r="B17" s="10">
        <v>11</v>
      </c>
      <c r="C17" s="10">
        <v>0</v>
      </c>
      <c r="D17" s="9">
        <v>6174991.2800000003</v>
      </c>
      <c r="E17" s="4">
        <v>6417200</v>
      </c>
      <c r="F17" s="5">
        <f t="shared" si="2"/>
        <v>103.92241396007282</v>
      </c>
      <c r="G17" s="4">
        <v>7219200</v>
      </c>
      <c r="H17" s="5">
        <f t="shared" si="3"/>
        <v>112.49766253194539</v>
      </c>
      <c r="I17" s="4">
        <v>7219200</v>
      </c>
      <c r="J17" s="4">
        <v>7219200</v>
      </c>
    </row>
    <row r="18" spans="1:10" ht="30" customHeight="1" x14ac:dyDescent="0.25">
      <c r="A18" s="12" t="s">
        <v>33</v>
      </c>
      <c r="B18" s="10">
        <v>11</v>
      </c>
      <c r="C18" s="10">
        <v>1</v>
      </c>
      <c r="D18" s="9">
        <v>2538400</v>
      </c>
      <c r="E18" s="4">
        <v>11027000</v>
      </c>
      <c r="F18" s="5"/>
      <c r="G18" s="4">
        <v>2654000</v>
      </c>
      <c r="H18" s="5">
        <f t="shared" si="3"/>
        <v>24.068196245579031</v>
      </c>
      <c r="I18" s="4">
        <v>1454000</v>
      </c>
      <c r="J18" s="4">
        <v>1454000</v>
      </c>
    </row>
    <row r="19" spans="1:10" ht="30" customHeight="1" x14ac:dyDescent="0.25">
      <c r="A19" s="13" t="s">
        <v>13</v>
      </c>
      <c r="B19" s="14">
        <v>16</v>
      </c>
      <c r="C19" s="14"/>
      <c r="D19" s="15">
        <v>62453624.619999997</v>
      </c>
      <c r="E19" s="15">
        <v>72620615</v>
      </c>
      <c r="F19" s="16">
        <f t="shared" si="2"/>
        <v>116.27926392080717</v>
      </c>
      <c r="G19" s="15">
        <v>64532260.219999999</v>
      </c>
      <c r="H19" s="16">
        <f t="shared" si="3"/>
        <v>88.862178074366355</v>
      </c>
      <c r="I19" s="15">
        <v>58784104.780000001</v>
      </c>
      <c r="J19" s="15">
        <v>60048711.520000003</v>
      </c>
    </row>
    <row r="20" spans="1:10" s="6" customFormat="1" ht="30" customHeight="1" x14ac:dyDescent="0.25">
      <c r="A20" s="19" t="s">
        <v>7</v>
      </c>
      <c r="B20" s="14">
        <v>70</v>
      </c>
      <c r="C20" s="14"/>
      <c r="D20" s="15">
        <v>3278974.52</v>
      </c>
      <c r="E20" s="15">
        <v>4423026</v>
      </c>
      <c r="F20" s="16">
        <f t="shared" si="2"/>
        <v>134.89052668820372</v>
      </c>
      <c r="G20" s="15">
        <v>5293060</v>
      </c>
      <c r="H20" s="16">
        <f t="shared" si="3"/>
        <v>119.67056038106038</v>
      </c>
      <c r="I20" s="15">
        <v>11693060</v>
      </c>
      <c r="J20" s="15">
        <v>18603560</v>
      </c>
    </row>
    <row r="21" spans="1:10" ht="21.75" customHeight="1" x14ac:dyDescent="0.25">
      <c r="A21" s="11" t="s">
        <v>0</v>
      </c>
      <c r="B21" s="11"/>
      <c r="C21" s="11"/>
      <c r="D21" s="22">
        <f>D5+D15+D16+D19+D20</f>
        <v>591213564.93999994</v>
      </c>
      <c r="E21" s="22">
        <f>E5+E15+E16+E19+E20</f>
        <v>641514079.11000001</v>
      </c>
      <c r="F21" s="23">
        <f t="shared" si="2"/>
        <v>108.50801083616966</v>
      </c>
      <c r="G21" s="22">
        <f>G5+G15+G16+G19+G20</f>
        <v>596575044.78999996</v>
      </c>
      <c r="H21" s="23">
        <f t="shared" si="3"/>
        <v>92.994848315356393</v>
      </c>
      <c r="I21" s="22">
        <f>I5+I15+I16+I19+I20</f>
        <v>610810579.41999996</v>
      </c>
      <c r="J21" s="22">
        <f>J5+J15+J16+J19+J20</f>
        <v>607611853.29999995</v>
      </c>
    </row>
  </sheetData>
  <mergeCells count="1">
    <mergeCell ref="A1:J1"/>
  </mergeCells>
  <pageMargins left="0.11811023622047245" right="0.11811023622047245" top="1.1811023622047245" bottom="0.74803149606299213" header="0.31496062992125984" footer="0.31496062992125984"/>
  <pageSetup paperSize="9" scale="95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2019-11-14T14:16:01Z</dcterms:modified>
</cp:coreProperties>
</file>